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28800" windowHeight="1225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D13" i="2"/>
  <c r="G12" i="2"/>
  <c r="D12" i="2"/>
  <c r="H11" i="2"/>
  <c r="H5" i="2"/>
  <c r="H6" i="2"/>
  <c r="H7" i="2"/>
  <c r="H8" i="2"/>
  <c r="H9" i="2"/>
  <c r="H10" i="2"/>
  <c r="H4" i="2"/>
  <c r="G11" i="2"/>
  <c r="G5" i="2"/>
  <c r="G6" i="2"/>
  <c r="G7" i="2"/>
  <c r="G8" i="2"/>
  <c r="G9" i="2"/>
  <c r="G10" i="2"/>
  <c r="G4" i="2"/>
</calcChain>
</file>

<file path=xl/sharedStrings.xml><?xml version="1.0" encoding="utf-8"?>
<sst xmlns="http://schemas.openxmlformats.org/spreadsheetml/2006/main" count="39" uniqueCount="31">
  <si>
    <t>검진일</t>
    <phoneticPr fontId="1" type="noConversion"/>
  </si>
  <si>
    <t>고객명</t>
    <phoneticPr fontId="1" type="noConversion"/>
  </si>
  <si>
    <t>주민등록번호</t>
    <phoneticPr fontId="1" type="noConversion"/>
  </si>
  <si>
    <t>신장
(Cm)</t>
    <phoneticPr fontId="1" type="noConversion"/>
  </si>
  <si>
    <t>체중
(Kg)</t>
    <phoneticPr fontId="1" type="noConversion"/>
  </si>
  <si>
    <t>구분</t>
    <phoneticPr fontId="1" type="noConversion"/>
  </si>
  <si>
    <t>성별</t>
    <phoneticPr fontId="1" type="noConversion"/>
  </si>
  <si>
    <t>이혜민</t>
    <phoneticPr fontId="1" type="noConversion"/>
  </si>
  <si>
    <t>920412-2******</t>
    <phoneticPr fontId="1" type="noConversion"/>
  </si>
  <si>
    <t>비보험</t>
    <phoneticPr fontId="1" type="noConversion"/>
  </si>
  <si>
    <t>조민식</t>
    <phoneticPr fontId="1" type="noConversion"/>
  </si>
  <si>
    <t>890622-1******</t>
    <phoneticPr fontId="1" type="noConversion"/>
  </si>
  <si>
    <t>최수일</t>
    <phoneticPr fontId="1" type="noConversion"/>
  </si>
  <si>
    <t>880503-1******</t>
    <phoneticPr fontId="1" type="noConversion"/>
  </si>
  <si>
    <t>직장</t>
    <phoneticPr fontId="1" type="noConversion"/>
  </si>
  <si>
    <t>강철수</t>
    <phoneticPr fontId="1" type="noConversion"/>
  </si>
  <si>
    <t>850202-1******</t>
    <phoneticPr fontId="1" type="noConversion"/>
  </si>
  <si>
    <t>최다혜</t>
    <phoneticPr fontId="1" type="noConversion"/>
  </si>
  <si>
    <t>881210-2******</t>
    <phoneticPr fontId="1" type="noConversion"/>
  </si>
  <si>
    <t>지역</t>
    <phoneticPr fontId="1" type="noConversion"/>
  </si>
  <si>
    <t>김하나</t>
    <phoneticPr fontId="1" type="noConversion"/>
  </si>
  <si>
    <t>901113-1******</t>
    <phoneticPr fontId="1" type="noConversion"/>
  </si>
  <si>
    <t>이재성</t>
    <phoneticPr fontId="1" type="noConversion"/>
  </si>
  <si>
    <t>670728-1******</t>
    <phoneticPr fontId="1" type="noConversion"/>
  </si>
  <si>
    <t>신수영</t>
    <phoneticPr fontId="1" type="noConversion"/>
  </si>
  <si>
    <t>820915-2******</t>
    <phoneticPr fontId="1" type="noConversion"/>
  </si>
  <si>
    <t>신장(Cm)이 가장 큰 고객명</t>
    <phoneticPr fontId="1" type="noConversion"/>
  </si>
  <si>
    <t>비보험 검진자 수</t>
    <phoneticPr fontId="1" type="noConversion"/>
  </si>
  <si>
    <t>표준 체중
(Kg)</t>
    <phoneticPr fontId="1" type="noConversion"/>
  </si>
  <si>
    <t>검진 요일</t>
    <phoneticPr fontId="1" type="noConversion"/>
  </si>
  <si>
    <t>표준 체중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</si>
</sst>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B0F0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9.625" bestFit="1" customWidth="1"/>
    <col min="3" max="3" width="14.625" bestFit="1" customWidth="1"/>
    <col min="4" max="4" width="9" customWidth="1"/>
    <col min="5" max="5" width="11.5" bestFit="1" customWidth="1"/>
    <col min="6" max="6" width="9" customWidth="1"/>
    <col min="7" max="8" width="9.625" bestFit="1" customWidth="1"/>
  </cols>
  <sheetData>
    <row r="1" spans="2:8" ht="17.25" thickBot="1" x14ac:dyDescent="0.35"/>
    <row r="2" spans="2:8" ht="17.25" thickBot="1" x14ac:dyDescent="0.35">
      <c r="B2" s="2" t="s">
        <v>30</v>
      </c>
      <c r="C2" s="3">
        <v>0.9</v>
      </c>
      <c r="D2" s="4" t="s">
        <v>0</v>
      </c>
      <c r="E2" s="5">
        <v>44326</v>
      </c>
      <c r="F2" s="6"/>
      <c r="G2" s="6"/>
      <c r="H2" s="7"/>
    </row>
    <row r="3" spans="2:8" ht="33.75" thickBot="1" x14ac:dyDescent="0.35">
      <c r="B3" s="2" t="s">
        <v>1</v>
      </c>
      <c r="C3" s="4" t="s">
        <v>2</v>
      </c>
      <c r="D3" s="8" t="s">
        <v>3</v>
      </c>
      <c r="E3" s="9" t="s">
        <v>4</v>
      </c>
      <c r="F3" s="4" t="s">
        <v>5</v>
      </c>
      <c r="G3" s="10" t="s">
        <v>6</v>
      </c>
      <c r="H3" s="11" t="s">
        <v>28</v>
      </c>
    </row>
    <row r="4" spans="2:8" x14ac:dyDescent="0.3">
      <c r="B4" s="12" t="s">
        <v>7</v>
      </c>
      <c r="C4" s="13" t="s">
        <v>8</v>
      </c>
      <c r="D4" s="13">
        <v>167</v>
      </c>
      <c r="E4" s="13">
        <v>56</v>
      </c>
      <c r="F4" s="13" t="s">
        <v>9</v>
      </c>
      <c r="G4" s="24" t="str">
        <f>IF(MID(C4,8,1)="1","남자","여자")</f>
        <v>여자</v>
      </c>
      <c r="H4" s="25">
        <f>(D4-100)*$C$2</f>
        <v>60.300000000000004</v>
      </c>
    </row>
    <row r="5" spans="2:8" x14ac:dyDescent="0.3">
      <c r="B5" s="14" t="s">
        <v>10</v>
      </c>
      <c r="C5" s="1" t="s">
        <v>11</v>
      </c>
      <c r="D5" s="1">
        <v>183</v>
      </c>
      <c r="E5" s="1">
        <v>90</v>
      </c>
      <c r="F5" s="1" t="s">
        <v>9</v>
      </c>
      <c r="G5" s="24" t="str">
        <f t="shared" ref="G5:G10" si="0">IF(MID(C5,8,1)="1","남자","여자")</f>
        <v>남자</v>
      </c>
      <c r="H5" s="25">
        <f t="shared" ref="H5:H10" si="1">(D5-100)*$C$2</f>
        <v>74.7</v>
      </c>
    </row>
    <row r="6" spans="2:8" x14ac:dyDescent="0.3">
      <c r="B6" s="14" t="s">
        <v>12</v>
      </c>
      <c r="C6" s="1" t="s">
        <v>13</v>
      </c>
      <c r="D6" s="1">
        <v>172</v>
      </c>
      <c r="E6" s="1">
        <v>51</v>
      </c>
      <c r="F6" s="1" t="s">
        <v>14</v>
      </c>
      <c r="G6" s="24" t="str">
        <f t="shared" si="0"/>
        <v>남자</v>
      </c>
      <c r="H6" s="25">
        <f t="shared" si="1"/>
        <v>64.8</v>
      </c>
    </row>
    <row r="7" spans="2:8" x14ac:dyDescent="0.3">
      <c r="B7" s="14" t="s">
        <v>15</v>
      </c>
      <c r="C7" s="1" t="s">
        <v>16</v>
      </c>
      <c r="D7" s="1">
        <v>187</v>
      </c>
      <c r="E7" s="1">
        <v>96</v>
      </c>
      <c r="F7" s="1" t="s">
        <v>14</v>
      </c>
      <c r="G7" s="24" t="str">
        <f t="shared" si="0"/>
        <v>남자</v>
      </c>
      <c r="H7" s="25">
        <f t="shared" si="1"/>
        <v>78.3</v>
      </c>
    </row>
    <row r="8" spans="2:8" x14ac:dyDescent="0.3">
      <c r="B8" s="14" t="s">
        <v>17</v>
      </c>
      <c r="C8" s="1" t="s">
        <v>18</v>
      </c>
      <c r="D8" s="1">
        <v>165</v>
      </c>
      <c r="E8" s="1">
        <v>60</v>
      </c>
      <c r="F8" s="1" t="s">
        <v>19</v>
      </c>
      <c r="G8" s="24" t="str">
        <f t="shared" si="0"/>
        <v>여자</v>
      </c>
      <c r="H8" s="25">
        <f t="shared" si="1"/>
        <v>58.5</v>
      </c>
    </row>
    <row r="9" spans="2:8" x14ac:dyDescent="0.3">
      <c r="B9" s="14" t="s">
        <v>20</v>
      </c>
      <c r="C9" s="1" t="s">
        <v>21</v>
      </c>
      <c r="D9" s="1">
        <v>167</v>
      </c>
      <c r="E9" s="1">
        <v>54</v>
      </c>
      <c r="F9" s="1" t="s">
        <v>19</v>
      </c>
      <c r="G9" s="24" t="str">
        <f t="shared" si="0"/>
        <v>남자</v>
      </c>
      <c r="H9" s="25">
        <f t="shared" si="1"/>
        <v>60.300000000000004</v>
      </c>
    </row>
    <row r="10" spans="2:8" x14ac:dyDescent="0.3">
      <c r="B10" s="14" t="s">
        <v>22</v>
      </c>
      <c r="C10" s="1" t="s">
        <v>23</v>
      </c>
      <c r="D10" s="1">
        <v>177</v>
      </c>
      <c r="E10" s="1">
        <v>76</v>
      </c>
      <c r="F10" s="1" t="s">
        <v>9</v>
      </c>
      <c r="G10" s="24" t="str">
        <f t="shared" si="0"/>
        <v>남자</v>
      </c>
      <c r="H10" s="25">
        <f t="shared" si="1"/>
        <v>69.3</v>
      </c>
    </row>
    <row r="11" spans="2:8" ht="17.25" thickBot="1" x14ac:dyDescent="0.35">
      <c r="B11" s="15" t="s">
        <v>24</v>
      </c>
      <c r="C11" s="16" t="s">
        <v>25</v>
      </c>
      <c r="D11" s="16">
        <v>172</v>
      </c>
      <c r="E11" s="16">
        <v>52</v>
      </c>
      <c r="F11" s="16" t="s">
        <v>19</v>
      </c>
      <c r="G11" s="24" t="str">
        <f>IF(MID(C11,8,1)="1","남자","여자")</f>
        <v>여자</v>
      </c>
      <c r="H11" s="25">
        <f>(D11-100)*$C$2</f>
        <v>64.8</v>
      </c>
    </row>
    <row r="12" spans="2:8" x14ac:dyDescent="0.3">
      <c r="B12" s="19" t="s">
        <v>26</v>
      </c>
      <c r="C12" s="20"/>
      <c r="D12" s="26" t="str">
        <f>INDEX(B4:F11,MATCH(MAX(D4:D11),$D$4:$D$11,0),1)</f>
        <v>강철수</v>
      </c>
      <c r="E12" s="21" t="s">
        <v>27</v>
      </c>
      <c r="F12" s="20"/>
      <c r="G12" s="27">
        <f>DCOUNTA(B3:H11,B3,F3:F4)</f>
        <v>3</v>
      </c>
      <c r="H12" s="28"/>
    </row>
    <row r="13" spans="2:8" ht="17.25" thickBot="1" x14ac:dyDescent="0.35">
      <c r="B13" s="22" t="s">
        <v>29</v>
      </c>
      <c r="C13" s="23"/>
      <c r="D13" s="29" t="str">
        <f>CHOOSE(WEEKDAY(E2,1),"일요일","월요일","화요일","수요일","목요일","금요일","토요일")</f>
        <v>월요일</v>
      </c>
      <c r="E13" s="18" t="s">
        <v>1</v>
      </c>
      <c r="F13" s="17" t="s">
        <v>12</v>
      </c>
      <c r="G13" s="18" t="s">
        <v>30</v>
      </c>
      <c r="H13" s="30">
        <f>VLOOKUP(F13,B4:H11,7,0)</f>
        <v>64.8</v>
      </c>
    </row>
  </sheetData>
  <mergeCells count="4">
    <mergeCell ref="B12:C12"/>
    <mergeCell ref="E12:F12"/>
    <mergeCell ref="G12:H12"/>
    <mergeCell ref="B13:C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2020-09-13T06:43:36Z</dcterms:created>
  <dcterms:modified xsi:type="dcterms:W3CDTF">2020-10-10T07:21:44Z</dcterms:modified>
</cp:coreProperties>
</file>